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Советская 13 2016" sheetId="2" r:id="rId1"/>
  </sheets>
  <calcPr calcId="114210"/>
</workbook>
</file>

<file path=xl/calcChain.xml><?xml version="1.0" encoding="utf-8"?>
<calcChain xmlns="http://schemas.openxmlformats.org/spreadsheetml/2006/main">
  <c r="B24" i="2"/>
  <c r="B9"/>
  <c r="B10"/>
  <c r="B8"/>
</calcChain>
</file>

<file path=xl/sharedStrings.xml><?xml version="1.0" encoding="utf-8"?>
<sst xmlns="http://schemas.openxmlformats.org/spreadsheetml/2006/main" count="40" uniqueCount="33">
  <si>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</si>
  <si>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</si>
  <si>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</si>
  <si>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</si>
  <si>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</si>
  <si>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</si>
  <si>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</si>
  <si>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</si>
  <si>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</si>
  <si>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</si>
  <si>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</si>
  <si>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</si>
  <si>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</si>
  <si>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</si>
  <si>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</si>
  <si>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</si>
  <si>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</si>
  <si>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</si>
  <si>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Всего по дому:</t>
  </si>
  <si>
    <t>общего имущества жилого дома № 13 по ул. Советская</t>
  </si>
  <si>
    <t>3. Проведение технических осмотров и устранение неисправностей в системах электротехнических устройств</t>
  </si>
  <si>
    <t>4. Проведение технических осмотров и устранение незначительных неисправностей в системах вентиляции и дымоудаления</t>
  </si>
  <si>
    <t>5. Аварийно-ремонтное обслуживание</t>
  </si>
  <si>
    <t>6.Управление многоквартирным домом</t>
  </si>
  <si>
    <t>постоянно</t>
  </si>
  <si>
    <t>круглосуточно</t>
  </si>
  <si>
    <t>Уборка дворовой территории в летний и зимний период, посыпка песком придомовой территории, скашивание травы с использованием триммера в летний период.</t>
  </si>
  <si>
    <t>Проверка канализационных вытяжек, вентканалов, дымоходов, устранение незначительных неисправностей.</t>
  </si>
  <si>
    <t xml:space="preserve">Осмотр и ревизия поэтажных щитков освещения  Весенние и осенние осмотры системы электроснабжения, составление актов, подготовка планов текущего ремонта. Восстановление освещения в подъезде.                                      </t>
  </si>
  <si>
    <t xml:space="preserve"> Отогрев трубопровода подачи холодной воды. Замена трубопровода. Утепление труб хитрейсом. Отогрев и прочистка системы канализации. Замена трубопровода системы канализации.</t>
  </si>
  <si>
    <t xml:space="preserve">Косметический ремонт подъезда № 1 (оштукатуривание, побелка, покраска), Изготовление, установка и остекление оконных рам (4 шт.), утепление оконных проемов. Ремонт лестничных ограждений. Изготовление и смена коробки и дверного полотна. Проверка чердвчных люков  на наличие замков и целостности входных дверей. Очистка кровли от снега и наледи. Внеплановые осмотры конструктивов здания. Осенние и весенние осмотры, составление актов, подготовка плана текущего ремонта.                                                                                                                                                   </t>
  </si>
  <si>
    <t xml:space="preserve">Осенние и весенние осмотры инженерных систем, составление актов, подготовка плана текущего ремонта.                                                             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</si>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</sst>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1"/>
      <color indexed="8"/>
      <name val="Arial"/>
      <family val="2"/>
      <charset val="204"/>
    </font>
    <font>
      <sz val="8"/>
      <name val="Calibri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distributed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1" fillId="0" borderId="3" xfId="0" applyFont="1" applyBorder="1"/>
    <xf numFmtId="0" fontId="5" fillId="0" borderId="3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6" fillId="0" borderId="3" xfId="0" applyNumberFormat="1" applyFont="1" applyBorder="1" applyAlignment="1">
      <alignment horizontal="center"/>
    </xf>
    <xf numFmtId="0" fontId="7" fillId="0" borderId="0" xfId="0" applyFont="1"/>
    <xf numFmtId="0" fontId="7" fillId="0" borderId="3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2" xfId="0" applyFont="1" applyFill="1" applyBorder="1"/>
    <xf numFmtId="1" fontId="6" fillId="0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/>
    </xf>
    <xf numFmtId="0" fontId="3" fillId="0" borderId="1" xfId="0" applyFont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9" fillId="0" borderId="3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/>
    <xf numFmtId="0" fontId="9" fillId="0" borderId="4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1" fontId="1" fillId="0" borderId="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A16" sqref="A16:A18"/>
    </sheetView>
  </sheetViews>
  <sheetFormatPr defaultRowHeight="14"/>
  <cols>
    <col min="1" max="1" width="38.54296875" style="14" customWidth="1"/>
    <col min="2" max="2" width="13.08984375" style="14" customWidth="1"/>
    <col min="3" max="3" width="46.6328125" style="14" customWidth="1"/>
    <col min="4" max="16384" width="8.7265625" style="14"/>
  </cols>
  <sheetData>
    <row r="1" spans="1:3">
      <c r="A1" s="34" t="s">
        <v>0</v>
      </c>
      <c r="B1" s="34"/>
      <c r="C1" s="34"/>
    </row>
    <row r="2" spans="1:3">
      <c r="A2" s="34" t="s">
        <v>19</v>
      </c>
      <c r="B2" s="34"/>
      <c r="C2" s="34"/>
    </row>
    <row r="3" spans="1:3">
      <c r="A3" s="34" t="s">
        <v>1</v>
      </c>
      <c r="B3" s="34"/>
      <c r="C3" s="34"/>
    </row>
    <row r="4" spans="1:3" ht="56">
      <c r="A4" s="15"/>
      <c r="B4" s="16" t="s">
        <v>2</v>
      </c>
      <c r="C4" s="16" t="s">
        <v>3</v>
      </c>
    </row>
    <row r="5" spans="1:3">
      <c r="A5" s="24" t="s">
        <v>4</v>
      </c>
      <c r="B5" s="11">
        <v>57373.98</v>
      </c>
      <c r="C5" s="17" t="s">
        <v>5</v>
      </c>
    </row>
    <row r="6" spans="1:3">
      <c r="A6" s="24" t="s">
        <v>6</v>
      </c>
      <c r="B6" s="12">
        <v>66599</v>
      </c>
      <c r="C6" s="17" t="s">
        <v>5</v>
      </c>
    </row>
    <row r="7" spans="1:3">
      <c r="A7" s="24" t="s">
        <v>7</v>
      </c>
      <c r="B7" s="11">
        <v>66599</v>
      </c>
      <c r="C7" s="17" t="s">
        <v>5</v>
      </c>
    </row>
    <row r="8" spans="1:3">
      <c r="A8" s="24" t="s">
        <v>8</v>
      </c>
      <c r="B8" s="11">
        <f>B5+B6-B7</f>
        <v>57373.98000000001</v>
      </c>
      <c r="C8" s="17" t="s">
        <v>5</v>
      </c>
    </row>
    <row r="9" spans="1:3">
      <c r="A9" s="25" t="s">
        <v>9</v>
      </c>
      <c r="B9" s="10">
        <f>B24</f>
        <v>146599</v>
      </c>
      <c r="C9" s="17" t="s">
        <v>5</v>
      </c>
    </row>
    <row r="10" spans="1:3">
      <c r="A10" s="26" t="s">
        <v>10</v>
      </c>
      <c r="B10" s="35">
        <f>484+B6-B9</f>
        <v>-79516</v>
      </c>
      <c r="C10" s="17" t="s">
        <v>5</v>
      </c>
    </row>
    <row r="11" spans="1:3">
      <c r="A11" s="27" t="s">
        <v>11</v>
      </c>
      <c r="B11" s="36"/>
      <c r="C11" s="17" t="s">
        <v>5</v>
      </c>
    </row>
    <row r="12" spans="1:3">
      <c r="A12" s="28" t="s">
        <v>12</v>
      </c>
      <c r="B12" s="37"/>
      <c r="C12" s="17" t="s">
        <v>5</v>
      </c>
    </row>
    <row r="13" spans="1:3">
      <c r="A13" s="18" t="s">
        <v>13</v>
      </c>
    </row>
    <row r="15" spans="1:3" ht="56">
      <c r="A15" s="16" t="s">
        <v>14</v>
      </c>
      <c r="B15" s="16" t="s">
        <v>15</v>
      </c>
      <c r="C15" s="16" t="s">
        <v>16</v>
      </c>
    </row>
    <row r="16" spans="1:3" ht="123" customHeight="1">
      <c r="A16" s="29" t="s">
        <v>17</v>
      </c>
      <c r="B16" s="32">
        <v>99133</v>
      </c>
      <c r="C16" s="1" t="s">
        <v>30</v>
      </c>
    </row>
    <row r="17" spans="1:3" ht="52" customHeight="1">
      <c r="A17" s="30"/>
      <c r="B17" s="33"/>
      <c r="C17" s="2" t="s">
        <v>29</v>
      </c>
    </row>
    <row r="18" spans="1:3" ht="27.5" customHeight="1">
      <c r="A18" s="31"/>
      <c r="B18" s="33"/>
      <c r="C18" s="3" t="s">
        <v>31</v>
      </c>
    </row>
    <row r="19" spans="1:3" ht="39" customHeight="1">
      <c r="A19" s="21" t="s">
        <v>32</v>
      </c>
      <c r="B19" s="22">
        <v>14536</v>
      </c>
      <c r="C19" s="21" t="s">
        <v>26</v>
      </c>
    </row>
    <row r="20" spans="1:3" ht="49" customHeight="1">
      <c r="A20" s="5" t="s">
        <v>20</v>
      </c>
      <c r="B20" s="19">
        <v>2992</v>
      </c>
      <c r="C20" s="5" t="s">
        <v>28</v>
      </c>
    </row>
    <row r="21" spans="1:3" ht="34.5">
      <c r="A21" s="4" t="s">
        <v>21</v>
      </c>
      <c r="B21" s="19">
        <v>775</v>
      </c>
      <c r="C21" s="23" t="s">
        <v>27</v>
      </c>
    </row>
    <row r="22" spans="1:3" ht="15.5">
      <c r="A22" s="6" t="s">
        <v>22</v>
      </c>
      <c r="B22" s="19">
        <v>23945</v>
      </c>
      <c r="C22" s="7" t="s">
        <v>25</v>
      </c>
    </row>
    <row r="23" spans="1:3" ht="15.5">
      <c r="A23" s="20" t="s">
        <v>23</v>
      </c>
      <c r="B23" s="19">
        <v>5218</v>
      </c>
      <c r="C23" s="7" t="s">
        <v>24</v>
      </c>
    </row>
    <row r="24" spans="1:3" ht="15.5">
      <c r="A24" s="8" t="s">
        <v>18</v>
      </c>
      <c r="B24" s="13">
        <f>B16+B19+B20+B21+B22+B23</f>
        <v>146599</v>
      </c>
      <c r="C24" s="9"/>
    </row>
  </sheetData>
  <mergeCells count="6">
    <mergeCell ref="A16:A18"/>
    <mergeCell ref="B16:B18"/>
    <mergeCell ref="A1:C1"/>
    <mergeCell ref="A2:C2"/>
    <mergeCell ref="A3:C3"/>
    <mergeCell ref="B10:B12"/>
  </mergeCells>
  <phoneticPr fontId="8" type="noConversion"/>
  <pageMargins left="0.24" right="0.17" top="0.42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Советская 13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2017-03-28T00:24:43Z</cp:lastPrinted>
  <dcterms:created xsi:type="dcterms:W3CDTF">2017-02-07T02:53:32Z</dcterms:created>
  <dcterms:modified xsi:type="dcterms:W3CDTF">2017-03-28T00:25:09Z</dcterms:modified>
</cp:coreProperties>
</file>